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3" documentId="13_ncr:1_{A771FDD7-1058-478F-B659-1790EF9699BC}" xr6:coauthVersionLast="46" xr6:coauthVersionMax="46" xr10:uidLastSave="{426194BB-0D79-4A32-A27A-FFE07F11B0B6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" l="1"/>
  <c r="N34" i="1"/>
  <c r="O33" i="1" l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</calcChain>
</file>

<file path=xl/sharedStrings.xml><?xml version="1.0" encoding="utf-8"?>
<sst xmlns="http://schemas.openxmlformats.org/spreadsheetml/2006/main" count="121" uniqueCount="77">
  <si>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</si>
  <si>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</si>
  <si>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</si>
  <si>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</si>
  <si>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</si>
  <si>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</si>
  <si>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</si>
  <si>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</si>
  <si>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</si>
  <si>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</si>
  <si>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</si>
  <si>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</si>
  <si>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</si>
  <si>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</si>
  <si>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</si>
  <si>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</si>
  <si>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</si>
  <si>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</si>
  <si>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</si>
  <si>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</si>
  <si>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</si>
  <si>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</si>
  <si>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</si>
  <si>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</si>
  <si>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</si>
  <si>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</si>
  <si>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</si>
  <si>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</si>
  <si>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</si>
  <si>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</si>
  <si>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</si>
  <si>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</si>
  <si>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</si>
  <si>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</si>
  <si>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</si>
  <si>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</si>
  <si>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</si>
  <si>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</si>
  <si>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</si>
  <si>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</si>
  <si>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</si>
  <si>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</si>
  <si>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</si>
  <si>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</si>
  <si>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</si>
  <si>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</si>
  <si>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</si>
  <si>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3. Zamrznjeno sadje in zelenjava</t>
  </si>
  <si>
    <t>BOROVNICE, zamrznjene</t>
  </si>
  <si>
    <t>BROKOLI, zamrznjen</t>
  </si>
  <si>
    <t>CVETAČA zamrznjena</t>
  </si>
  <si>
    <t>ČESEN, sesekljan, zamrznjen</t>
  </si>
  <si>
    <t>FIŽOL stročji rumen, zamrznjen</t>
  </si>
  <si>
    <t>FIŽOL stročji zelen, zamrznjen</t>
  </si>
  <si>
    <t>GOBE JURČKI celi, I. kakovosti, zamrznjene</t>
  </si>
  <si>
    <t>GOBE JURČKI, rezine, I. kakovost, zamrznjene</t>
  </si>
  <si>
    <t>GOBE MAVRAHI, zamrznjene</t>
  </si>
  <si>
    <t>GOBE, gozdne mix, zamrznjene</t>
  </si>
  <si>
    <t>GOZDNI SADEŽI zamrznjene</t>
  </si>
  <si>
    <t>GRAH zamrznjene</t>
  </si>
  <si>
    <t>JAGODE zamrznjene</t>
  </si>
  <si>
    <t>KORENJE, "BABY" zamrznjeno</t>
  </si>
  <si>
    <t>KORUZA zamrznjena</t>
  </si>
  <si>
    <t>KROMPIR Pommes frites, zamrznjen</t>
  </si>
  <si>
    <t>MALINE zm.</t>
  </si>
  <si>
    <t>OHROVT BRSTIČNI zm.</t>
  </si>
  <si>
    <t>ŠPINAČA, pasirana zm., briketi</t>
  </si>
  <si>
    <t>VIŠNJE zamrznjen</t>
  </si>
  <si>
    <t>ZELENJAVNI MIX za francosko solato zamrznjen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</si>
  <si>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</si>
  <si>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</si>
  <si>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</si>
  <si>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</si>
  <si>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</si>
  <si>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</si>
  <si>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</si>
  <si>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Cvetača cvetke, panirane, zamrznjene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</si>
</sst>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0" fontId="0" fillId="5" borderId="22" xfId="0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24" xfId="0" applyFill="1" applyBorder="1" applyProtection="1">
      <protection locked="0"/>
    </xf>
    <xf numFmtId="0" fontId="0" fillId="5" borderId="25" xfId="0" applyFill="1" applyBorder="1" applyProtection="1">
      <protection locked="0"/>
    </xf>
    <xf numFmtId="49" fontId="8" fillId="5" borderId="19" xfId="0" applyNumberFormat="1" applyFont="1" applyFill="1" applyBorder="1" applyProtection="1">
      <protection locked="0"/>
    </xf>
    <xf numFmtId="0" fontId="0" fillId="5" borderId="19" xfId="0" applyFill="1" applyBorder="1" applyProtection="1">
      <protection locked="0"/>
    </xf>
    <xf numFmtId="49" fontId="8" fillId="5" borderId="16" xfId="0" applyNumberFormat="1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6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49" fontId="10" fillId="0" borderId="15" xfId="0" applyNumberFormat="1" applyFont="1" applyBorder="1" applyAlignment="1" applyProtection="1">
      <alignment horizontal="center" vertical="center"/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4" borderId="10" xfId="0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5" borderId="0" xfId="0" applyFont="1" applyFill="1" applyAlignment="1" applyProtection="1">
      <alignment wrapText="1"/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workbookViewId="0">
      <pane ySplit="12" topLeftCell="A30" activePane="bottomLeft" state="frozen"/>
      <selection pane="bottomLeft" activeCell="E2" sqref="E2:S10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4.8867187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12.75" customHeight="1" x14ac:dyDescent="0.25">
      <c r="A2" s="48"/>
      <c r="B2" s="48"/>
      <c r="C2" s="48"/>
      <c r="D2" s="48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1.25" customHeight="1" x14ac:dyDescent="0.25">
      <c r="A3" s="49" t="s">
        <v>72</v>
      </c>
      <c r="B3" s="49"/>
      <c r="C3" s="49"/>
      <c r="D3" s="49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2.75" customHeight="1" x14ac:dyDescent="0.25">
      <c r="A4" s="50"/>
      <c r="B4" s="50"/>
      <c r="C4" s="50"/>
      <c r="D4" s="50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ht="12.75" customHeight="1" x14ac:dyDescent="0.25">
      <c r="A5" s="50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 ht="12.75" customHeight="1" x14ac:dyDescent="0.25">
      <c r="A6" s="51"/>
      <c r="B6" s="51"/>
      <c r="C6" s="51"/>
      <c r="D6" s="51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19" ht="12.75" customHeight="1" x14ac:dyDescent="0.25">
      <c r="A7" s="52" t="s">
        <v>73</v>
      </c>
      <c r="B7" s="52"/>
      <c r="C7" s="52"/>
      <c r="D7" s="52"/>
      <c r="E7" s="46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19" ht="11.25" customHeight="1" x14ac:dyDescent="0.25">
      <c r="A8" s="53" t="s">
        <v>74</v>
      </c>
      <c r="B8" s="53"/>
      <c r="C8" s="53"/>
      <c r="D8" s="53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19" ht="11.25" customHeight="1" x14ac:dyDescent="0.25">
      <c r="A9" s="53" t="s">
        <v>75</v>
      </c>
      <c r="B9" s="53"/>
      <c r="C9" s="53"/>
      <c r="D9" s="53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ht="12.75" customHeight="1" x14ac:dyDescent="0.25">
      <c r="A10" s="51"/>
      <c r="B10" s="51"/>
      <c r="C10" s="51"/>
      <c r="D10" s="51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19" s="14" customFormat="1" ht="20.100000000000001" customHeight="1" x14ac:dyDescent="0.3">
      <c r="A11" s="54" t="s">
        <v>36</v>
      </c>
      <c r="B11" s="55"/>
      <c r="C11" s="55"/>
      <c r="D11" s="55"/>
      <c r="E11" s="55"/>
      <c r="F11" s="56"/>
      <c r="G11" s="43" t="s">
        <v>37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28.2" thickTop="1" x14ac:dyDescent="0.3">
      <c r="A13" s="40">
        <v>9901</v>
      </c>
      <c r="B13" s="41" t="s">
        <v>48</v>
      </c>
      <c r="C13" s="40">
        <v>50</v>
      </c>
      <c r="D13" s="40" t="s">
        <v>46</v>
      </c>
      <c r="E13" s="40" t="s">
        <v>47</v>
      </c>
      <c r="F13" s="42"/>
      <c r="I13" s="16">
        <v>4.74</v>
      </c>
      <c r="K13" s="8">
        <v>9.5</v>
      </c>
      <c r="N13" s="37">
        <f t="shared" ref="N13:N33" si="0">IF(AND(C13="",I13=""),0,IF(AND(L13="",M13=""),C13*I13,IF(AND(L13&lt;&gt;"",M13=""),C13*I13*(100-L13)/100,IF(AND(L13="",M13&lt;&gt;""),C13*I13-M13,"Napaka!"))))</f>
        <v>237</v>
      </c>
      <c r="O13" s="38">
        <f t="shared" ref="O13:O33" si="1">IF(AND(C13="",I13=""),0,IF(AND(L13="",M13=""),C13*I13*(1+K13/100),IF(AND(L13&lt;&gt;"",M13=""),C13*I13*(1+K13/100)*(100-L13)/100,IF(AND(L13="",M13&lt;&gt;""),(C13*I13-M13)*(1+K13/100),"Napaka!"))))</f>
        <v>259.51499999999999</v>
      </c>
    </row>
    <row r="14" spans="1:19" ht="27.6" x14ac:dyDescent="0.3">
      <c r="A14" s="39">
        <v>9902</v>
      </c>
      <c r="B14" s="41" t="s">
        <v>49</v>
      </c>
      <c r="C14" s="40">
        <v>50</v>
      </c>
      <c r="D14" s="40" t="s">
        <v>46</v>
      </c>
      <c r="E14" s="40" t="s">
        <v>47</v>
      </c>
      <c r="F14" s="42"/>
      <c r="I14" s="16">
        <v>1.0900000000000001</v>
      </c>
      <c r="K14" s="8">
        <v>9.5</v>
      </c>
      <c r="N14" s="37">
        <f t="shared" si="0"/>
        <v>54.500000000000007</v>
      </c>
      <c r="O14" s="38">
        <f t="shared" si="1"/>
        <v>59.677500000000009</v>
      </c>
    </row>
    <row r="15" spans="1:19" ht="27.6" x14ac:dyDescent="0.3">
      <c r="A15" s="40">
        <v>9903</v>
      </c>
      <c r="B15" s="41" t="s">
        <v>50</v>
      </c>
      <c r="C15" s="40">
        <v>50</v>
      </c>
      <c r="D15" s="40" t="s">
        <v>46</v>
      </c>
      <c r="E15" s="40" t="s">
        <v>47</v>
      </c>
      <c r="F15" s="42"/>
      <c r="I15" s="16">
        <v>1.37</v>
      </c>
      <c r="K15" s="8">
        <v>9.5</v>
      </c>
      <c r="N15" s="37">
        <f t="shared" si="0"/>
        <v>68.5</v>
      </c>
      <c r="O15" s="38">
        <f t="shared" si="1"/>
        <v>75.007499999999993</v>
      </c>
    </row>
    <row r="16" spans="1:19" ht="27.6" x14ac:dyDescent="0.3">
      <c r="A16" s="40">
        <v>9904</v>
      </c>
      <c r="B16" s="41" t="s">
        <v>51</v>
      </c>
      <c r="C16" s="40">
        <v>30</v>
      </c>
      <c r="D16" s="40" t="s">
        <v>46</v>
      </c>
      <c r="E16" s="40" t="s">
        <v>47</v>
      </c>
      <c r="F16" s="42"/>
      <c r="I16" s="16">
        <v>3.13</v>
      </c>
      <c r="K16" s="8">
        <v>9.5</v>
      </c>
      <c r="N16" s="37">
        <f t="shared" si="0"/>
        <v>93.899999999999991</v>
      </c>
      <c r="O16" s="38">
        <f t="shared" si="1"/>
        <v>102.82049999999998</v>
      </c>
    </row>
    <row r="17" spans="1:15" ht="27.6" x14ac:dyDescent="0.3">
      <c r="A17" s="39">
        <v>9905</v>
      </c>
      <c r="B17" s="41" t="s">
        <v>52</v>
      </c>
      <c r="C17" s="40">
        <v>50</v>
      </c>
      <c r="D17" s="40" t="s">
        <v>46</v>
      </c>
      <c r="E17" s="40" t="s">
        <v>47</v>
      </c>
      <c r="F17" s="42"/>
      <c r="I17" s="16">
        <v>1.17</v>
      </c>
      <c r="K17" s="8">
        <v>9.5</v>
      </c>
      <c r="N17" s="37">
        <f t="shared" si="0"/>
        <v>58.5</v>
      </c>
      <c r="O17" s="38">
        <f t="shared" si="1"/>
        <v>64.057500000000005</v>
      </c>
    </row>
    <row r="18" spans="1:15" ht="27.6" x14ac:dyDescent="0.3">
      <c r="A18" s="40">
        <v>9906</v>
      </c>
      <c r="B18" s="41" t="s">
        <v>53</v>
      </c>
      <c r="C18" s="40">
        <v>50</v>
      </c>
      <c r="D18" s="40" t="s">
        <v>46</v>
      </c>
      <c r="E18" s="40" t="s">
        <v>47</v>
      </c>
      <c r="F18" s="42"/>
      <c r="I18" s="16">
        <v>1.17</v>
      </c>
      <c r="K18" s="8">
        <v>9.5</v>
      </c>
      <c r="N18" s="37">
        <f t="shared" si="0"/>
        <v>58.5</v>
      </c>
      <c r="O18" s="38">
        <f t="shared" si="1"/>
        <v>64.057500000000005</v>
      </c>
    </row>
    <row r="19" spans="1:15" ht="27.6" x14ac:dyDescent="0.3">
      <c r="A19" s="40">
        <v>9907</v>
      </c>
      <c r="B19" s="41" t="s">
        <v>54</v>
      </c>
      <c r="C19" s="40">
        <v>30</v>
      </c>
      <c r="D19" s="40" t="s">
        <v>46</v>
      </c>
      <c r="E19" s="40" t="s">
        <v>47</v>
      </c>
      <c r="F19" s="42"/>
      <c r="I19" s="16">
        <v>9.5</v>
      </c>
      <c r="K19" s="8">
        <v>9.5</v>
      </c>
      <c r="N19" s="37">
        <f t="shared" si="0"/>
        <v>285</v>
      </c>
      <c r="O19" s="38">
        <f t="shared" si="1"/>
        <v>312.07499999999999</v>
      </c>
    </row>
    <row r="20" spans="1:15" ht="27.6" x14ac:dyDescent="0.3">
      <c r="A20" s="40">
        <v>9908</v>
      </c>
      <c r="B20" s="41" t="s">
        <v>55</v>
      </c>
      <c r="C20" s="40">
        <v>80</v>
      </c>
      <c r="D20" s="40" t="s">
        <v>46</v>
      </c>
      <c r="E20" s="40" t="s">
        <v>47</v>
      </c>
      <c r="F20" s="42"/>
      <c r="I20" s="16">
        <v>10.130000000000001</v>
      </c>
      <c r="K20" s="8">
        <v>9.5</v>
      </c>
      <c r="N20" s="37">
        <f t="shared" si="0"/>
        <v>810.40000000000009</v>
      </c>
      <c r="O20" s="38">
        <f t="shared" si="1"/>
        <v>887.38800000000003</v>
      </c>
    </row>
    <row r="21" spans="1:15" ht="27.6" x14ac:dyDescent="0.3">
      <c r="A21" s="39">
        <v>9909</v>
      </c>
      <c r="B21" s="41" t="s">
        <v>56</v>
      </c>
      <c r="C21" s="40">
        <v>30</v>
      </c>
      <c r="D21" s="40" t="s">
        <v>46</v>
      </c>
      <c r="E21" s="40" t="s">
        <v>47</v>
      </c>
      <c r="F21" s="42"/>
      <c r="I21" s="16">
        <v>21.6</v>
      </c>
      <c r="K21" s="8">
        <v>9.5</v>
      </c>
      <c r="N21" s="37">
        <f t="shared" si="0"/>
        <v>648</v>
      </c>
      <c r="O21" s="38">
        <f t="shared" si="1"/>
        <v>709.56</v>
      </c>
    </row>
    <row r="22" spans="1:15" ht="27.6" x14ac:dyDescent="0.3">
      <c r="A22" s="40">
        <v>9910</v>
      </c>
      <c r="B22" s="41" t="s">
        <v>57</v>
      </c>
      <c r="C22" s="40">
        <v>80</v>
      </c>
      <c r="D22" s="40" t="s">
        <v>46</v>
      </c>
      <c r="E22" s="40" t="s">
        <v>47</v>
      </c>
      <c r="F22" s="42"/>
      <c r="I22" s="16">
        <v>2</v>
      </c>
      <c r="K22" s="8">
        <v>9.5</v>
      </c>
      <c r="N22" s="37">
        <f t="shared" si="0"/>
        <v>160</v>
      </c>
      <c r="O22" s="38">
        <f t="shared" si="1"/>
        <v>175.2</v>
      </c>
    </row>
    <row r="23" spans="1:15" ht="27.6" x14ac:dyDescent="0.3">
      <c r="A23" s="40">
        <v>9911</v>
      </c>
      <c r="B23" s="41" t="s">
        <v>58</v>
      </c>
      <c r="C23" s="40">
        <v>100</v>
      </c>
      <c r="D23" s="40" t="s">
        <v>46</v>
      </c>
      <c r="E23" s="40" t="s">
        <v>47</v>
      </c>
      <c r="F23" s="42"/>
      <c r="I23" s="16">
        <v>2.66</v>
      </c>
      <c r="K23" s="8">
        <v>9.5</v>
      </c>
      <c r="N23" s="37">
        <f t="shared" si="0"/>
        <v>266</v>
      </c>
      <c r="O23" s="38">
        <f t="shared" si="1"/>
        <v>291.27</v>
      </c>
    </row>
    <row r="24" spans="1:15" ht="27.6" x14ac:dyDescent="0.3">
      <c r="A24" s="40">
        <v>9912</v>
      </c>
      <c r="B24" s="41" t="s">
        <v>59</v>
      </c>
      <c r="C24" s="40">
        <v>50</v>
      </c>
      <c r="D24" s="40" t="s">
        <v>46</v>
      </c>
      <c r="E24" s="40" t="s">
        <v>47</v>
      </c>
      <c r="F24" s="42"/>
      <c r="I24" s="16">
        <v>1.59</v>
      </c>
      <c r="K24" s="8">
        <v>9.5</v>
      </c>
      <c r="N24" s="37">
        <f t="shared" si="0"/>
        <v>79.5</v>
      </c>
      <c r="O24" s="38">
        <f t="shared" si="1"/>
        <v>87.052499999999995</v>
      </c>
    </row>
    <row r="25" spans="1:15" ht="27.6" x14ac:dyDescent="0.3">
      <c r="A25" s="39">
        <v>9913</v>
      </c>
      <c r="B25" s="41" t="s">
        <v>60</v>
      </c>
      <c r="C25" s="40">
        <v>100</v>
      </c>
      <c r="D25" s="40" t="s">
        <v>46</v>
      </c>
      <c r="E25" s="40" t="s">
        <v>47</v>
      </c>
      <c r="F25" s="42"/>
      <c r="I25" s="16">
        <v>2.63</v>
      </c>
      <c r="K25" s="8">
        <v>9.5</v>
      </c>
      <c r="N25" s="37">
        <f t="shared" si="0"/>
        <v>263</v>
      </c>
      <c r="O25" s="38">
        <f t="shared" si="1"/>
        <v>287.98500000000001</v>
      </c>
    </row>
    <row r="26" spans="1:15" ht="27.6" x14ac:dyDescent="0.3">
      <c r="A26" s="40">
        <v>9914</v>
      </c>
      <c r="B26" s="41" t="s">
        <v>61</v>
      </c>
      <c r="C26" s="40">
        <v>100</v>
      </c>
      <c r="D26" s="40" t="s">
        <v>46</v>
      </c>
      <c r="E26" s="40" t="s">
        <v>47</v>
      </c>
      <c r="F26" s="42"/>
      <c r="K26" s="8">
        <v>9.5</v>
      </c>
      <c r="N26" s="37">
        <f t="shared" si="0"/>
        <v>0</v>
      </c>
      <c r="O26" s="38">
        <f t="shared" si="1"/>
        <v>0</v>
      </c>
    </row>
    <row r="27" spans="1:15" ht="27.6" x14ac:dyDescent="0.3">
      <c r="A27" s="40">
        <v>9915</v>
      </c>
      <c r="B27" s="41" t="s">
        <v>62</v>
      </c>
      <c r="C27" s="40">
        <v>100</v>
      </c>
      <c r="D27" s="40" t="s">
        <v>46</v>
      </c>
      <c r="E27" s="40" t="s">
        <v>47</v>
      </c>
      <c r="F27" s="42"/>
      <c r="K27" s="8">
        <v>9.5</v>
      </c>
      <c r="N27" s="37">
        <f t="shared" si="0"/>
        <v>0</v>
      </c>
      <c r="O27" s="38">
        <f t="shared" si="1"/>
        <v>0</v>
      </c>
    </row>
    <row r="28" spans="1:15" ht="27.6" x14ac:dyDescent="0.3">
      <c r="A28" s="40">
        <v>9916</v>
      </c>
      <c r="B28" s="41" t="s">
        <v>63</v>
      </c>
      <c r="C28" s="40">
        <v>100</v>
      </c>
      <c r="D28" s="40" t="s">
        <v>46</v>
      </c>
      <c r="E28" s="40" t="s">
        <v>47</v>
      </c>
      <c r="F28" s="42"/>
      <c r="K28" s="8">
        <v>9.5</v>
      </c>
      <c r="N28" s="37">
        <f t="shared" si="0"/>
        <v>0</v>
      </c>
      <c r="O28" s="38">
        <f t="shared" si="1"/>
        <v>0</v>
      </c>
    </row>
    <row r="29" spans="1:15" ht="27.6" x14ac:dyDescent="0.3">
      <c r="A29" s="39">
        <v>9917</v>
      </c>
      <c r="B29" s="41" t="s">
        <v>64</v>
      </c>
      <c r="C29" s="40">
        <v>100</v>
      </c>
      <c r="D29" s="40" t="s">
        <v>46</v>
      </c>
      <c r="E29" s="40" t="s">
        <v>47</v>
      </c>
      <c r="F29" s="42"/>
      <c r="K29" s="8">
        <v>9.5</v>
      </c>
      <c r="N29" s="37">
        <f t="shared" si="0"/>
        <v>0</v>
      </c>
      <c r="O29" s="38">
        <f t="shared" si="1"/>
        <v>0</v>
      </c>
    </row>
    <row r="30" spans="1:15" ht="27.6" x14ac:dyDescent="0.3">
      <c r="A30" s="40">
        <v>9918</v>
      </c>
      <c r="B30" s="41" t="s">
        <v>65</v>
      </c>
      <c r="C30" s="40">
        <v>50</v>
      </c>
      <c r="D30" s="40" t="s">
        <v>46</v>
      </c>
      <c r="E30" s="40" t="s">
        <v>47</v>
      </c>
      <c r="F30" s="42"/>
      <c r="K30" s="8">
        <v>9.5</v>
      </c>
      <c r="N30" s="37">
        <f t="shared" si="0"/>
        <v>0</v>
      </c>
      <c r="O30" s="38">
        <f t="shared" si="1"/>
        <v>0</v>
      </c>
    </row>
    <row r="31" spans="1:15" ht="27.6" x14ac:dyDescent="0.3">
      <c r="A31" s="40">
        <v>9919</v>
      </c>
      <c r="B31" s="41" t="s">
        <v>66</v>
      </c>
      <c r="C31" s="40">
        <v>50</v>
      </c>
      <c r="D31" s="40" t="s">
        <v>46</v>
      </c>
      <c r="E31" s="40" t="s">
        <v>47</v>
      </c>
      <c r="F31" s="42"/>
      <c r="K31" s="8">
        <v>9.5</v>
      </c>
      <c r="N31" s="37">
        <f t="shared" si="0"/>
        <v>0</v>
      </c>
      <c r="O31" s="38">
        <f t="shared" si="1"/>
        <v>0</v>
      </c>
    </row>
    <row r="32" spans="1:15" ht="27.6" x14ac:dyDescent="0.3">
      <c r="A32" s="40">
        <v>9920</v>
      </c>
      <c r="B32" s="41" t="s">
        <v>67</v>
      </c>
      <c r="C32" s="40">
        <v>80</v>
      </c>
      <c r="D32" s="40" t="s">
        <v>46</v>
      </c>
      <c r="E32" s="40" t="s">
        <v>47</v>
      </c>
      <c r="F32" s="42"/>
      <c r="K32" s="8">
        <v>9.5</v>
      </c>
      <c r="N32" s="37">
        <f t="shared" si="0"/>
        <v>0</v>
      </c>
      <c r="O32" s="38">
        <f t="shared" si="1"/>
        <v>0</v>
      </c>
    </row>
    <row r="33" spans="1:15" ht="30" customHeight="1" x14ac:dyDescent="0.3">
      <c r="A33" s="39">
        <v>9921</v>
      </c>
      <c r="B33" s="41" t="s">
        <v>68</v>
      </c>
      <c r="C33" s="40">
        <v>50</v>
      </c>
      <c r="D33" s="40" t="s">
        <v>46</v>
      </c>
      <c r="E33" s="40" t="s">
        <v>47</v>
      </c>
      <c r="F33" s="42"/>
      <c r="K33" s="8">
        <v>9.5</v>
      </c>
      <c r="N33" s="37">
        <f t="shared" si="0"/>
        <v>0</v>
      </c>
      <c r="O33" s="38">
        <f t="shared" si="1"/>
        <v>0</v>
      </c>
    </row>
    <row r="34" spans="1:15" ht="27.75" customHeight="1" x14ac:dyDescent="0.3">
      <c r="A34" s="40">
        <v>9922</v>
      </c>
      <c r="B34" s="13" t="s">
        <v>76</v>
      </c>
      <c r="C34" s="10">
        <v>150</v>
      </c>
      <c r="D34" s="10" t="s">
        <v>46</v>
      </c>
      <c r="E34" s="40" t="s">
        <v>47</v>
      </c>
      <c r="F34" s="42"/>
      <c r="K34" s="8">
        <v>9.5</v>
      </c>
      <c r="N34" s="37">
        <f t="shared" ref="N34" si="2">IF(AND(C34="",I34=""),0,IF(AND(L34="",M34=""),C34*I34,IF(AND(L34&lt;&gt;"",M34=""),C34*I34*(100-L34)/100,IF(AND(L34="",M34&lt;&gt;""),C34*I34-M34,"Napaka!"))))</f>
        <v>0</v>
      </c>
      <c r="O34" s="38">
        <f t="shared" ref="O34" si="3">IF(AND(C34="",I34=""),0,IF(AND(L34="",M34=""),C34*I34*(1+K34/100),IF(AND(L34&lt;&gt;"",M34=""),C34*I34*(1+K34/100)*(100-L34)/100,IF(AND(L34="",M34&lt;&gt;""),(C34*I34-M34)*(1+K34/100),"Napaka!"))))</f>
        <v>0</v>
      </c>
    </row>
    <row r="35" spans="1:15" x14ac:dyDescent="0.3">
      <c r="A35" s="40"/>
      <c r="N35" s="16" t="s">
        <v>69</v>
      </c>
      <c r="O35" s="18" t="s">
        <v>70</v>
      </c>
    </row>
    <row r="36" spans="1:15" x14ac:dyDescent="0.3">
      <c r="A36" s="39"/>
    </row>
    <row r="37" spans="1:15" x14ac:dyDescent="0.3">
      <c r="A37" s="40"/>
    </row>
    <row r="38" spans="1:15" x14ac:dyDescent="0.3">
      <c r="A38" s="40"/>
    </row>
    <row r="39" spans="1:15" x14ac:dyDescent="0.3">
      <c r="A39" s="39"/>
    </row>
    <row r="40" spans="1:15" x14ac:dyDescent="0.3">
      <c r="A40" s="40"/>
    </row>
  </sheetData>
  <mergeCells count="13">
    <mergeCell ref="G11:S11"/>
    <mergeCell ref="E2:S10"/>
    <mergeCell ref="A1:S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F11"/>
  </mergeCells>
  <phoneticPr fontId="6" type="noConversion"/>
  <dataValidations count="6">
    <dataValidation type="decimal" operator="greaterThan" allowBlank="1" showInputMessage="1" showErrorMessage="1" sqref="C65529:C65531 H13:H65531" xr:uid="{00000000-0002-0000-0000-000004000000}">
      <formula1>0</formula1>
    </dataValidation>
    <dataValidation type="decimal" operator="greaterThanOrEqual" allowBlank="1" showInputMessage="1" showErrorMessage="1" sqref="O65528:O65531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31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31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31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31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57"/>
      <c r="C2" s="26"/>
      <c r="D2" s="26"/>
      <c r="E2" s="26"/>
      <c r="F2" s="26"/>
      <c r="G2" s="26"/>
      <c r="H2" s="26"/>
      <c r="I2" s="26"/>
      <c r="J2" s="26"/>
      <c r="K2" s="60"/>
    </row>
    <row r="3" spans="2:11" ht="17.399999999999999" x14ac:dyDescent="0.3">
      <c r="B3" s="58"/>
      <c r="C3" s="69" t="s">
        <v>12</v>
      </c>
      <c r="D3" s="70"/>
      <c r="E3" s="70"/>
      <c r="F3" s="70"/>
      <c r="G3" s="70"/>
      <c r="H3" s="70"/>
      <c r="I3" s="70"/>
      <c r="J3" s="71"/>
      <c r="K3" s="61"/>
    </row>
    <row r="4" spans="2:11" x14ac:dyDescent="0.3">
      <c r="B4" s="58"/>
      <c r="C4" s="65"/>
      <c r="D4" s="66"/>
      <c r="E4" s="66"/>
      <c r="F4" s="66"/>
      <c r="G4" s="66"/>
      <c r="H4" s="66"/>
      <c r="I4" s="66"/>
      <c r="J4" s="66"/>
      <c r="K4" s="61"/>
    </row>
    <row r="5" spans="2:11" x14ac:dyDescent="0.3">
      <c r="B5" s="58"/>
      <c r="C5" s="87" t="s">
        <v>15</v>
      </c>
      <c r="D5" s="88"/>
      <c r="E5" s="88"/>
      <c r="F5" s="88"/>
      <c r="G5" s="88"/>
      <c r="H5" s="88"/>
      <c r="I5" s="88"/>
      <c r="J5" s="88"/>
      <c r="K5" s="61"/>
    </row>
    <row r="6" spans="2:11" x14ac:dyDescent="0.3">
      <c r="B6" s="58"/>
      <c r="C6" s="89" t="s">
        <v>16</v>
      </c>
      <c r="D6" s="88"/>
      <c r="E6" s="88"/>
      <c r="F6" s="88"/>
      <c r="G6" s="88"/>
      <c r="H6" s="88"/>
      <c r="I6" s="88"/>
      <c r="J6" s="88"/>
      <c r="K6" s="61"/>
    </row>
    <row r="7" spans="2:11" x14ac:dyDescent="0.3">
      <c r="B7" s="58"/>
      <c r="C7" s="89" t="s">
        <v>17</v>
      </c>
      <c r="D7" s="88"/>
      <c r="E7" s="88"/>
      <c r="F7" s="88"/>
      <c r="G7" s="88"/>
      <c r="H7" s="88"/>
      <c r="I7" s="88"/>
      <c r="J7" s="88"/>
      <c r="K7" s="61"/>
    </row>
    <row r="8" spans="2:11" x14ac:dyDescent="0.3">
      <c r="B8" s="58"/>
      <c r="C8" s="28"/>
      <c r="D8" s="27"/>
      <c r="E8" s="27"/>
      <c r="F8" s="27"/>
      <c r="G8" s="27"/>
      <c r="H8" s="27"/>
      <c r="I8" s="27"/>
      <c r="J8" s="27"/>
      <c r="K8" s="61"/>
    </row>
    <row r="9" spans="2:11" x14ac:dyDescent="0.3">
      <c r="B9" s="58"/>
      <c r="C9" s="28"/>
      <c r="D9" s="27"/>
      <c r="E9" s="27"/>
      <c r="F9" s="27"/>
      <c r="G9" s="27"/>
      <c r="H9" s="27"/>
      <c r="I9" s="27"/>
      <c r="J9" s="27"/>
      <c r="K9" s="61"/>
    </row>
    <row r="10" spans="2:11" x14ac:dyDescent="0.3">
      <c r="B10" s="58"/>
      <c r="C10" s="28"/>
      <c r="D10" s="27"/>
      <c r="E10" s="27"/>
      <c r="F10" s="27"/>
      <c r="G10" s="27"/>
      <c r="H10" s="27"/>
      <c r="I10" s="27"/>
      <c r="J10" s="27"/>
      <c r="K10" s="61"/>
    </row>
    <row r="11" spans="2:11" x14ac:dyDescent="0.3">
      <c r="B11" s="58"/>
      <c r="C11" s="63"/>
      <c r="D11" s="64"/>
      <c r="E11" s="64"/>
      <c r="F11" s="64"/>
      <c r="G11" s="64"/>
      <c r="H11" s="64"/>
      <c r="I11" s="64"/>
      <c r="J11" s="64"/>
      <c r="K11" s="61"/>
    </row>
    <row r="12" spans="2:11" x14ac:dyDescent="0.3">
      <c r="B12" s="58"/>
      <c r="C12" s="77" t="s">
        <v>13</v>
      </c>
      <c r="D12" s="78"/>
      <c r="E12" s="79"/>
      <c r="F12" s="79"/>
      <c r="G12" s="79"/>
      <c r="H12" s="79"/>
      <c r="I12" s="79"/>
      <c r="J12" s="80"/>
      <c r="K12" s="61"/>
    </row>
    <row r="13" spans="2:11" x14ac:dyDescent="0.3">
      <c r="B13" s="58"/>
      <c r="C13" s="81"/>
      <c r="D13" s="82"/>
      <c r="E13" s="82"/>
      <c r="F13" s="82"/>
      <c r="G13" s="82"/>
      <c r="H13" s="82"/>
      <c r="I13" s="82"/>
      <c r="J13" s="83"/>
      <c r="K13" s="61"/>
    </row>
    <row r="14" spans="2:11" x14ac:dyDescent="0.3">
      <c r="B14" s="58"/>
      <c r="C14" s="29" t="s">
        <v>18</v>
      </c>
      <c r="D14" s="75" t="s">
        <v>19</v>
      </c>
      <c r="E14" s="76"/>
      <c r="F14" s="31"/>
      <c r="G14" s="31"/>
      <c r="H14" s="31"/>
      <c r="I14" s="32"/>
      <c r="J14" s="33"/>
      <c r="K14" s="61"/>
    </row>
    <row r="15" spans="2:11" x14ac:dyDescent="0.3">
      <c r="B15" s="58"/>
      <c r="C15" s="29" t="s">
        <v>20</v>
      </c>
      <c r="D15" s="75" t="s">
        <v>21</v>
      </c>
      <c r="E15" s="76"/>
      <c r="F15" s="31"/>
      <c r="G15" s="31"/>
      <c r="H15" s="31"/>
      <c r="I15" s="32"/>
      <c r="J15" s="33"/>
      <c r="K15" s="61"/>
    </row>
    <row r="16" spans="2:11" x14ac:dyDescent="0.3">
      <c r="B16" s="58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61"/>
    </row>
    <row r="17" spans="2:11" x14ac:dyDescent="0.3">
      <c r="B17" s="58"/>
      <c r="C17" s="29" t="s">
        <v>23</v>
      </c>
      <c r="D17" s="75" t="s">
        <v>24</v>
      </c>
      <c r="E17" s="76"/>
      <c r="F17" s="76"/>
      <c r="G17" s="76"/>
      <c r="H17" s="76"/>
      <c r="I17" s="32"/>
      <c r="J17" s="33"/>
      <c r="K17" s="61"/>
    </row>
    <row r="18" spans="2:11" x14ac:dyDescent="0.3">
      <c r="B18" s="58"/>
      <c r="C18" s="29" t="s">
        <v>26</v>
      </c>
      <c r="D18" s="75" t="s">
        <v>25</v>
      </c>
      <c r="E18" s="76"/>
      <c r="F18" s="76"/>
      <c r="G18" s="31"/>
      <c r="H18" s="31"/>
      <c r="I18" s="32"/>
      <c r="J18" s="33"/>
      <c r="K18" s="61"/>
    </row>
    <row r="19" spans="2:11" x14ac:dyDescent="0.3">
      <c r="B19" s="58"/>
      <c r="C19" s="29" t="s">
        <v>28</v>
      </c>
      <c r="D19" s="75" t="s">
        <v>43</v>
      </c>
      <c r="E19" s="85"/>
      <c r="F19" s="85"/>
      <c r="G19" s="85"/>
      <c r="H19" s="85"/>
      <c r="I19" s="85"/>
      <c r="J19" s="86"/>
      <c r="K19" s="61"/>
    </row>
    <row r="20" spans="2:11" x14ac:dyDescent="0.3">
      <c r="B20" s="58"/>
      <c r="C20" s="34"/>
      <c r="D20" s="84" t="s">
        <v>27</v>
      </c>
      <c r="E20" s="85"/>
      <c r="F20" s="85"/>
      <c r="G20" s="85"/>
      <c r="H20" s="85"/>
      <c r="I20" s="85"/>
      <c r="J20" s="86"/>
      <c r="K20" s="61"/>
    </row>
    <row r="21" spans="2:11" x14ac:dyDescent="0.3">
      <c r="B21" s="58"/>
      <c r="C21" s="29" t="s">
        <v>29</v>
      </c>
      <c r="D21" s="75" t="s">
        <v>30</v>
      </c>
      <c r="E21" s="76"/>
      <c r="F21" s="76"/>
      <c r="G21" s="31"/>
      <c r="H21" s="31"/>
      <c r="I21" s="32"/>
      <c r="J21" s="33"/>
      <c r="K21" s="61"/>
    </row>
    <row r="22" spans="2:11" x14ac:dyDescent="0.3">
      <c r="B22" s="58"/>
      <c r="C22" s="29" t="s">
        <v>31</v>
      </c>
      <c r="D22" s="75" t="s">
        <v>32</v>
      </c>
      <c r="E22" s="76"/>
      <c r="F22" s="76"/>
      <c r="G22" s="76"/>
      <c r="H22" s="76"/>
      <c r="I22" s="32"/>
      <c r="J22" s="33"/>
      <c r="K22" s="61"/>
    </row>
    <row r="23" spans="2:11" x14ac:dyDescent="0.3">
      <c r="B23" s="58"/>
      <c r="C23" s="29" t="s">
        <v>41</v>
      </c>
      <c r="D23" s="75" t="s">
        <v>2</v>
      </c>
      <c r="E23" s="93"/>
      <c r="F23" s="93"/>
      <c r="G23" s="93"/>
      <c r="H23" s="93"/>
      <c r="I23" s="93"/>
      <c r="J23" s="94"/>
      <c r="K23" s="61"/>
    </row>
    <row r="24" spans="2:11" x14ac:dyDescent="0.3">
      <c r="B24" s="58"/>
      <c r="C24" s="35" t="s">
        <v>42</v>
      </c>
      <c r="D24" s="90" t="s">
        <v>44</v>
      </c>
      <c r="E24" s="91"/>
      <c r="F24" s="91"/>
      <c r="G24" s="91"/>
      <c r="H24" s="91"/>
      <c r="I24" s="91"/>
      <c r="J24" s="92"/>
      <c r="K24" s="61"/>
    </row>
    <row r="25" spans="2:11" x14ac:dyDescent="0.3">
      <c r="B25" s="58"/>
      <c r="C25" s="36"/>
      <c r="D25" s="72" t="s">
        <v>45</v>
      </c>
      <c r="E25" s="73"/>
      <c r="F25" s="73"/>
      <c r="G25" s="73"/>
      <c r="H25" s="73"/>
      <c r="I25" s="73"/>
      <c r="J25" s="74"/>
      <c r="K25" s="61"/>
    </row>
    <row r="26" spans="2:11" x14ac:dyDescent="0.3">
      <c r="B26" s="58"/>
      <c r="C26" s="66"/>
      <c r="D26" s="66"/>
      <c r="E26" s="66"/>
      <c r="F26" s="66"/>
      <c r="G26" s="66"/>
      <c r="H26" s="66"/>
      <c r="I26" s="66"/>
      <c r="J26" s="66"/>
      <c r="K26" s="61"/>
    </row>
    <row r="27" spans="2:11" x14ac:dyDescent="0.3">
      <c r="B27" s="58"/>
      <c r="C27" s="67"/>
      <c r="D27" s="67"/>
      <c r="E27" s="67"/>
      <c r="F27" s="67"/>
      <c r="G27" s="67"/>
      <c r="H27" s="67"/>
      <c r="I27" s="67"/>
      <c r="J27" s="67"/>
      <c r="K27" s="61"/>
    </row>
    <row r="28" spans="2:11" ht="15" thickBot="1" x14ac:dyDescent="0.35">
      <c r="B28" s="59"/>
      <c r="C28" s="68"/>
      <c r="D28" s="68"/>
      <c r="E28" s="68"/>
      <c r="F28" s="68"/>
      <c r="G28" s="68"/>
      <c r="H28" s="68"/>
      <c r="I28" s="68"/>
      <c r="J28" s="68"/>
      <c r="K28" s="62"/>
    </row>
    <row r="29" spans="2:11" ht="15" thickTop="1" x14ac:dyDescent="0.3"/>
  </sheetData>
  <mergeCells count="21">
    <mergeCell ref="D19:J19"/>
    <mergeCell ref="C7:J7"/>
    <mergeCell ref="D24:J24"/>
    <mergeCell ref="D23:J23"/>
    <mergeCell ref="C6:J6"/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D18:F18"/>
    <mergeCell ref="D21:F21"/>
    <mergeCell ref="D20:J20"/>
    <mergeCell ref="D17:H17"/>
    <mergeCell ref="C5:J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2023-07-19T08:02:17Z</dcterms:modified>
</cp:coreProperties>
</file>